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\2024-2025\FY24-25 BOR Forms\Completed Forms\"/>
    </mc:Choice>
  </mc:AlternateContent>
  <xr:revisionPtr revIDLastSave="0" documentId="13_ncr:1_{3F9B7FA2-1CD9-402A-9180-1F7913F2BBB5}" xr6:coauthVersionLast="36" xr6:coauthVersionMax="36" xr10:uidLastSave="{00000000-0000-0000-0000-000000000000}"/>
  <bookViews>
    <workbookView xWindow="0" yWindow="0" windowWidth="28800" windowHeight="10455" tabRatio="217" firstSheet="2" activeTab="3" xr2:uid="{00000000-000D-0000-FFFF-FFFF00000000}"/>
  </bookViews>
  <sheets>
    <sheet name="BOR-13" sheetId="1" r:id="rId1"/>
    <sheet name="BOR-13A" sheetId="2" r:id="rId2"/>
    <sheet name="BOR-13A (2)" sheetId="4" r:id="rId3"/>
    <sheet name="BOR 13B" sheetId="3" r:id="rId4"/>
  </sheets>
  <definedNames>
    <definedName name="_xlnm.Print_Area" localSheetId="0">'BOR-13'!$A$1:$G$42</definedName>
  </definedNames>
  <calcPr calcId="191029"/>
</workbook>
</file>

<file path=xl/calcChain.xml><?xml version="1.0" encoding="utf-8"?>
<calcChain xmlns="http://schemas.openxmlformats.org/spreadsheetml/2006/main">
  <c r="J13" i="2" l="1"/>
  <c r="I13" i="2"/>
  <c r="H11" i="2"/>
  <c r="J17" i="4"/>
  <c r="H17" i="4"/>
  <c r="I13" i="4"/>
  <c r="C13" i="4"/>
  <c r="D17" i="4"/>
  <c r="B17" i="4"/>
  <c r="E29" i="1" l="1"/>
  <c r="E30" i="1"/>
  <c r="E28" i="1"/>
  <c r="E19" i="1"/>
  <c r="E18" i="1"/>
  <c r="J31" i="4"/>
  <c r="J29" i="4"/>
  <c r="I29" i="4"/>
  <c r="H29" i="4"/>
  <c r="H31" i="4" s="1"/>
  <c r="G29" i="4"/>
  <c r="G31" i="4" s="1"/>
  <c r="F29" i="4"/>
  <c r="F31" i="4" s="1"/>
  <c r="E29" i="4"/>
  <c r="E31" i="4" s="1"/>
  <c r="D29" i="4"/>
  <c r="D31" i="4" s="1"/>
  <c r="C29" i="4"/>
  <c r="C31" i="4" s="1"/>
  <c r="B29" i="4"/>
  <c r="B31" i="4" s="1"/>
  <c r="J25" i="4"/>
  <c r="I25" i="4"/>
  <c r="H25" i="4"/>
  <c r="G25" i="4"/>
  <c r="F25" i="4"/>
  <c r="E25" i="4"/>
  <c r="D25" i="4"/>
  <c r="C25" i="4"/>
  <c r="B25" i="4"/>
  <c r="J19" i="4"/>
  <c r="I19" i="4"/>
  <c r="H19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B14" i="4"/>
  <c r="I31" i="4" l="1"/>
  <c r="B38" i="3" l="1"/>
  <c r="D38" i="3"/>
  <c r="C38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9" i="1"/>
  <c r="D39" i="1"/>
  <c r="C39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<sst xmlns="http://schemas.openxmlformats.org/spreadsheetml/2006/main" count="255" uniqueCount="127">
  <si>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</si>
  <si>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</si>
  <si>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</si>
  <si>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</si>
  <si>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</si>
  <si>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</si>
  <si>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</si>
  <si>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</si>
  <si>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</si>
  <si>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</si>
  <si>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</si>
  <si>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</si>
  <si>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</si>
  <si>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</si>
  <si>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</si>
  <si>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</si>
  <si>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</si>
  <si>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</si>
  <si>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</si>
  <si>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</si>
  <si>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</si>
  <si>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</si>
  <si>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</si>
  <si>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</si>
  <si>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</si>
  <si>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</si>
  <si>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</si>
  <si>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</si>
  <si>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</si>
  <si>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</si>
  <si>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</si>
  <si>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</si>
  <si>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</si>
  <si>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</si>
  <si>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</si>
  <si>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</si>
  <si>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</si>
  <si>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</si>
  <si>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</si>
  <si>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</si>
  <si>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</si>
  <si>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</si>
  <si>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</si>
  <si>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</si>
  <si>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</si>
  <si>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</si>
  <si>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</si>
  <si>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</si>
  <si>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</si>
  <si>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</si>
  <si>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</si>
  <si>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</si>
  <si>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</si>
  <si>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</si>
  <si>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</si>
  <si>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</si>
  <si>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</si>
  <si>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</si>
  <si>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</si>
  <si>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</si>
  <si>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</si>
  <si>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</si>
  <si>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</si>
  <si>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</si>
  <si>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</si>
  <si>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</si>
  <si>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</si>
  <si>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</si>
  <si>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</si>
  <si>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</si>
  <si>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</si>
  <si>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</si>
  <si>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</si>
  <si>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</si>
  <si>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</si>
  <si>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</si>
  <si>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</si>
  <si>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</si>
  <si>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</si>
  <si>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</si>
  <si>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</si>
  <si>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</si>
  <si>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</si>
  <si>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</si>
  <si>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</si>
  <si>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</si>
  <si>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</si>
  <si>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</si>
  <si>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</si>
  <si>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</si>
  <si>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</si>
  <si>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</si>
  <si>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</si>
  <si>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</si>
  <si>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</si>
  <si>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</si>
  <si>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</si>
  <si>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</si>
  <si>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</si>
  <si>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</si>
  <si>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</si>
  <si>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</si>
  <si>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</si>
  <si>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</si>
  <si>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</si>
  <si>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</si>
  <si>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</si>
  <si>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</si>
  <si>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</si>
  <si>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</si>
  <si>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 xml:space="preserve">   Student Services Fee</t>
  </si>
  <si>
    <t xml:space="preserve">   Excess Credit Hour Fee</t>
  </si>
  <si>
    <t>Official Transcript Fee</t>
  </si>
  <si>
    <t>To support costs associated with the duplicating and disseminating transcripts</t>
  </si>
  <si>
    <t>Online Registration Fee</t>
  </si>
  <si>
    <t>To support costs associated with the administration of courses through on-line teaching</t>
  </si>
  <si>
    <t>Testing Fee</t>
  </si>
  <si>
    <t>To support costs associated with the administration of placement testing</t>
  </si>
  <si>
    <t>General Reg Fee</t>
  </si>
  <si>
    <t>Student Services fee</t>
  </si>
  <si>
    <t>Excess Credit Hour</t>
  </si>
  <si>
    <t>Transcript Fee</t>
  </si>
  <si>
    <t xml:space="preserve">Online Registration </t>
  </si>
  <si>
    <t xml:space="preserve">  Online Registration Fee</t>
  </si>
  <si>
    <t xml:space="preserve">  Transcript Fee</t>
  </si>
  <si>
    <t>Baton Rouge Community College</t>
  </si>
  <si>
    <t xml:space="preserve">Institution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</si>
</sst>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10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6" xfId="0" applyFont="1" applyBorder="1" applyAlignment="1" applyProtection="1">
      <alignment wrapText="1"/>
      <protection locked="0"/>
    </xf>
    <xf numFmtId="9" fontId="1" fillId="0" borderId="6" xfId="1" applyFont="1" applyBorder="1" applyProtection="1">
      <protection locked="0"/>
    </xf>
    <xf numFmtId="6" fontId="1" fillId="0" borderId="6" xfId="0" applyNumberFormat="1" applyFont="1" applyFill="1" applyBorder="1" applyProtection="1">
      <protection locked="0"/>
    </xf>
    <xf numFmtId="5" fontId="1" fillId="0" borderId="6" xfId="0" applyNumberFormat="1" applyFont="1" applyFill="1" applyBorder="1" applyProtection="1">
      <protection locked="0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2" borderId="3" xfId="0" applyFont="1" applyFill="1" applyBorder="1" applyAlignment="1" applyProtection="1">
      <alignment horizontal="center" wrapText="1"/>
    </xf>
    <xf numFmtId="0" fontId="4" fillId="0" borderId="12" xfId="0" applyFon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view="pageBreakPreview" zoomScale="70" zoomScaleNormal="100" zoomScaleSheetLayoutView="70" workbookViewId="0">
      <selection activeCell="E2" sqref="E2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8</v>
      </c>
      <c r="B1" s="37"/>
      <c r="C1" s="37"/>
      <c r="D1" s="37"/>
      <c r="E1" s="37"/>
      <c r="F1" s="37"/>
      <c r="G1" s="37"/>
    </row>
    <row r="2" spans="1:7" ht="15" x14ac:dyDescent="0.2">
      <c r="A2" s="37" t="s">
        <v>9</v>
      </c>
      <c r="B2" s="37"/>
      <c r="C2" s="37"/>
      <c r="D2" s="38" t="s">
        <v>57</v>
      </c>
      <c r="E2" s="39" t="s">
        <v>125</v>
      </c>
      <c r="F2" s="39"/>
      <c r="G2" s="39"/>
    </row>
    <row r="3" spans="1:7" ht="15" x14ac:dyDescent="0.2">
      <c r="A3" s="37" t="s">
        <v>93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104</v>
      </c>
      <c r="D4" s="9" t="s">
        <v>104</v>
      </c>
      <c r="E4" s="9" t="s">
        <v>108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26</v>
      </c>
      <c r="E5" s="10" t="s">
        <v>29</v>
      </c>
      <c r="F5" s="10" t="s">
        <v>108</v>
      </c>
      <c r="G5" s="11" t="s">
        <v>31</v>
      </c>
    </row>
    <row r="6" spans="1:7" ht="12.95" customHeight="1" x14ac:dyDescent="0.2">
      <c r="A6" s="11" t="s">
        <v>29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30</v>
      </c>
      <c r="G6" s="11" t="s">
        <v>32</v>
      </c>
    </row>
    <row r="7" spans="1:7" ht="18" customHeight="1" x14ac:dyDescent="0.2">
      <c r="A7" s="11" t="s">
        <v>28</v>
      </c>
      <c r="B7" s="11" t="s">
        <v>6</v>
      </c>
      <c r="C7" s="10" t="s">
        <v>0</v>
      </c>
      <c r="D7" s="10" t="s">
        <v>27</v>
      </c>
      <c r="E7" s="10" t="s">
        <v>0</v>
      </c>
      <c r="F7" s="10" t="s">
        <v>56</v>
      </c>
      <c r="G7" s="11" t="s">
        <v>33</v>
      </c>
    </row>
    <row r="8" spans="1:7" ht="15.95" customHeight="1" x14ac:dyDescent="0.2">
      <c r="A8" s="23" t="s">
        <v>106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10</v>
      </c>
      <c r="B9" s="20"/>
      <c r="C9" s="47">
        <v>26357860</v>
      </c>
      <c r="D9" s="24">
        <v>23000000</v>
      </c>
      <c r="E9" s="47">
        <v>21257043</v>
      </c>
      <c r="F9" s="24"/>
      <c r="G9" s="25" t="s">
        <v>34</v>
      </c>
    </row>
    <row r="10" spans="1:7" ht="15.95" customHeight="1" x14ac:dyDescent="0.2">
      <c r="A10" s="20" t="s">
        <v>11</v>
      </c>
      <c r="B10" s="20"/>
      <c r="C10" s="24"/>
      <c r="D10" s="24"/>
      <c r="E10" s="24"/>
      <c r="F10" s="24"/>
      <c r="G10" s="25" t="s">
        <v>35</v>
      </c>
    </row>
    <row r="11" spans="1:7" ht="15.95" customHeight="1" x14ac:dyDescent="0.2">
      <c r="A11" s="20" t="s">
        <v>12</v>
      </c>
      <c r="B11" s="20"/>
      <c r="C11" s="24"/>
      <c r="D11" s="24"/>
      <c r="E11" s="24"/>
      <c r="F11" s="24"/>
      <c r="G11" s="26" t="s">
        <v>36</v>
      </c>
    </row>
    <row r="12" spans="1:7" ht="15.95" customHeight="1" x14ac:dyDescent="0.2">
      <c r="A12" s="20" t="s">
        <v>13</v>
      </c>
      <c r="B12" s="20"/>
      <c r="C12" s="24"/>
      <c r="D12" s="24"/>
      <c r="E12" s="24"/>
      <c r="F12" s="24"/>
      <c r="G12" s="25" t="s">
        <v>37</v>
      </c>
    </row>
    <row r="13" spans="1:7" ht="15.95" customHeight="1" x14ac:dyDescent="0.2">
      <c r="A13" s="20" t="s">
        <v>14</v>
      </c>
      <c r="B13" s="20"/>
      <c r="C13" s="24"/>
      <c r="D13" s="24"/>
      <c r="E13" s="24"/>
      <c r="F13" s="24"/>
      <c r="G13" s="26" t="s">
        <v>38</v>
      </c>
    </row>
    <row r="14" spans="1:7" ht="15.95" customHeight="1" x14ac:dyDescent="0.2">
      <c r="A14" s="20" t="s">
        <v>15</v>
      </c>
      <c r="B14" s="20"/>
      <c r="C14" s="24"/>
      <c r="D14" s="24"/>
      <c r="E14" s="24"/>
      <c r="F14" s="24"/>
      <c r="G14" s="26" t="s">
        <v>39</v>
      </c>
    </row>
    <row r="15" spans="1:7" ht="15.95" customHeight="1" x14ac:dyDescent="0.2">
      <c r="A15" s="20" t="s">
        <v>16</v>
      </c>
      <c r="B15" s="20"/>
      <c r="C15" s="24"/>
      <c r="D15" s="24"/>
      <c r="E15" s="24"/>
      <c r="F15" s="24"/>
      <c r="G15" s="26" t="s">
        <v>40</v>
      </c>
    </row>
    <row r="16" spans="1:7" ht="15.95" customHeight="1" x14ac:dyDescent="0.2">
      <c r="A16" s="20" t="s">
        <v>17</v>
      </c>
      <c r="B16" s="20"/>
      <c r="C16" s="24"/>
      <c r="D16" s="24"/>
      <c r="E16" s="24"/>
      <c r="F16" s="24"/>
      <c r="G16" s="26" t="s">
        <v>41</v>
      </c>
    </row>
    <row r="17" spans="1:7" ht="15.95" customHeight="1" x14ac:dyDescent="0.2">
      <c r="A17" s="27" t="s">
        <v>102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110</v>
      </c>
      <c r="B18" s="20"/>
      <c r="C18" s="47">
        <v>1367818</v>
      </c>
      <c r="D18" s="24">
        <v>1145000</v>
      </c>
      <c r="E18" s="47">
        <f>0.95*1367818</f>
        <v>1299427.0999999999</v>
      </c>
      <c r="F18" s="24"/>
      <c r="G18" s="26" t="s">
        <v>42</v>
      </c>
    </row>
    <row r="19" spans="1:7" ht="15.95" customHeight="1" x14ac:dyDescent="0.2">
      <c r="A19" s="20" t="s">
        <v>111</v>
      </c>
      <c r="B19" s="20"/>
      <c r="C19" s="47">
        <v>54749</v>
      </c>
      <c r="D19" s="24">
        <v>60000</v>
      </c>
      <c r="E19" s="47">
        <f>1367818-E18</f>
        <v>68390.90000000014</v>
      </c>
      <c r="F19" s="24"/>
      <c r="G19" s="26" t="s">
        <v>43</v>
      </c>
    </row>
    <row r="20" spans="1:7" ht="15.95" customHeight="1" x14ac:dyDescent="0.2">
      <c r="A20" s="28" t="s">
        <v>20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19</v>
      </c>
      <c r="B21" s="20"/>
      <c r="C21" s="24"/>
      <c r="D21" s="24"/>
      <c r="E21" s="24"/>
      <c r="F21" s="24"/>
      <c r="G21" s="26" t="s">
        <v>44</v>
      </c>
    </row>
    <row r="22" spans="1:7" ht="15.95" customHeight="1" x14ac:dyDescent="0.2">
      <c r="A22" s="20" t="s">
        <v>19</v>
      </c>
      <c r="B22" s="20"/>
      <c r="C22" s="24"/>
      <c r="D22" s="24"/>
      <c r="E22" s="24"/>
      <c r="F22" s="24"/>
      <c r="G22" s="26" t="s">
        <v>45</v>
      </c>
    </row>
    <row r="23" spans="1:7" ht="15.95" customHeight="1" x14ac:dyDescent="0.2">
      <c r="A23" s="28" t="s">
        <v>24</v>
      </c>
      <c r="B23" s="16"/>
      <c r="C23" s="16"/>
      <c r="D23" s="16"/>
      <c r="E23" s="16"/>
      <c r="F23" s="16"/>
      <c r="G23" s="16"/>
    </row>
    <row r="24" spans="1:7" x14ac:dyDescent="0.2">
      <c r="A24" s="20" t="s">
        <v>19</v>
      </c>
      <c r="B24" s="20"/>
      <c r="C24" s="24"/>
      <c r="D24" s="24"/>
      <c r="E24" s="24"/>
      <c r="F24" s="24"/>
      <c r="G24" s="26" t="s">
        <v>46</v>
      </c>
    </row>
    <row r="25" spans="1:7" x14ac:dyDescent="0.2">
      <c r="A25" s="20" t="s">
        <v>19</v>
      </c>
      <c r="B25" s="20"/>
      <c r="C25" s="24"/>
      <c r="D25" s="24"/>
      <c r="E25" s="24"/>
      <c r="F25" s="24"/>
      <c r="G25" s="26" t="s">
        <v>47</v>
      </c>
    </row>
    <row r="26" spans="1:7" x14ac:dyDescent="0.2">
      <c r="A26" s="20" t="s">
        <v>19</v>
      </c>
      <c r="B26" s="20"/>
      <c r="C26" s="24"/>
      <c r="D26" s="24"/>
      <c r="E26" s="24"/>
      <c r="F26" s="24"/>
      <c r="G26" s="26"/>
    </row>
    <row r="27" spans="1:7" ht="15.95" customHeight="1" x14ac:dyDescent="0.2">
      <c r="A27" s="28" t="s">
        <v>21</v>
      </c>
      <c r="B27" s="16"/>
      <c r="C27" s="16"/>
      <c r="D27" s="16"/>
      <c r="E27" s="16"/>
      <c r="F27" s="16"/>
      <c r="G27" s="16"/>
    </row>
    <row r="28" spans="1:7" ht="25.5" x14ac:dyDescent="0.2">
      <c r="A28" s="20" t="s">
        <v>112</v>
      </c>
      <c r="B28" s="45" t="s">
        <v>113</v>
      </c>
      <c r="C28" s="47">
        <v>32852</v>
      </c>
      <c r="D28" s="24">
        <v>30000</v>
      </c>
      <c r="E28" s="47">
        <f>0.04*875139</f>
        <v>35005.56</v>
      </c>
      <c r="F28" s="24"/>
      <c r="G28" s="26" t="s">
        <v>48</v>
      </c>
    </row>
    <row r="29" spans="1:7" ht="25.5" x14ac:dyDescent="0.2">
      <c r="A29" s="20" t="s">
        <v>114</v>
      </c>
      <c r="B29" s="45" t="s">
        <v>115</v>
      </c>
      <c r="C29" s="47">
        <v>82390</v>
      </c>
      <c r="D29" s="24">
        <v>740000</v>
      </c>
      <c r="E29" s="47">
        <f>875139-E28-E30</f>
        <v>813879.2699999999</v>
      </c>
      <c r="F29" s="24"/>
      <c r="G29" s="26" t="s">
        <v>49</v>
      </c>
    </row>
    <row r="30" spans="1:7" ht="25.5" x14ac:dyDescent="0.2">
      <c r="A30" s="20" t="s">
        <v>116</v>
      </c>
      <c r="B30" s="45" t="s">
        <v>117</v>
      </c>
      <c r="C30" s="47">
        <v>15400</v>
      </c>
      <c r="D30" s="24">
        <v>25000</v>
      </c>
      <c r="E30" s="47">
        <f>0.03*875139</f>
        <v>26254.17</v>
      </c>
      <c r="F30" s="24"/>
      <c r="G30" s="26"/>
    </row>
    <row r="31" spans="1:7" ht="15.95" customHeight="1" x14ac:dyDescent="0.2">
      <c r="A31" s="28" t="s">
        <v>25</v>
      </c>
      <c r="B31" s="16"/>
      <c r="C31" s="16"/>
      <c r="D31" s="16"/>
      <c r="E31" s="16"/>
      <c r="F31" s="16"/>
      <c r="G31" s="16"/>
    </row>
    <row r="32" spans="1:7" ht="15.95" customHeight="1" x14ac:dyDescent="0.2">
      <c r="A32" s="20" t="s">
        <v>22</v>
      </c>
      <c r="B32" s="20"/>
      <c r="C32" s="24"/>
      <c r="D32" s="24"/>
      <c r="E32" s="24"/>
      <c r="F32" s="24"/>
      <c r="G32" s="26" t="s">
        <v>50</v>
      </c>
    </row>
    <row r="33" spans="1:7" ht="15.95" customHeight="1" x14ac:dyDescent="0.2">
      <c r="A33" s="20" t="s">
        <v>22</v>
      </c>
      <c r="B33" s="20"/>
      <c r="C33" s="24"/>
      <c r="D33" s="24"/>
      <c r="E33" s="24"/>
      <c r="F33" s="24"/>
      <c r="G33" s="26" t="s">
        <v>51</v>
      </c>
    </row>
    <row r="34" spans="1:7" ht="15.95" customHeight="1" x14ac:dyDescent="0.2">
      <c r="A34" s="20" t="s">
        <v>22</v>
      </c>
      <c r="B34" s="20"/>
      <c r="C34" s="24"/>
      <c r="D34" s="24"/>
      <c r="E34" s="24"/>
      <c r="F34" s="24"/>
      <c r="G34" s="26" t="s">
        <v>52</v>
      </c>
    </row>
    <row r="35" spans="1:7" ht="15.95" customHeight="1" x14ac:dyDescent="0.2">
      <c r="A35" s="20" t="s">
        <v>22</v>
      </c>
      <c r="B35" s="20"/>
      <c r="C35" s="24"/>
      <c r="D35" s="24"/>
      <c r="E35" s="24"/>
      <c r="F35" s="24"/>
      <c r="G35" s="26" t="s">
        <v>53</v>
      </c>
    </row>
    <row r="36" spans="1:7" ht="15.95" customHeight="1" x14ac:dyDescent="0.2">
      <c r="A36" s="20" t="s">
        <v>22</v>
      </c>
      <c r="B36" s="20"/>
      <c r="C36" s="24"/>
      <c r="D36" s="24"/>
      <c r="E36" s="24"/>
      <c r="F36" s="24"/>
      <c r="G36" s="26" t="s">
        <v>54</v>
      </c>
    </row>
    <row r="37" spans="1:7" ht="15.95" customHeight="1" x14ac:dyDescent="0.2">
      <c r="A37" s="20" t="s">
        <v>22</v>
      </c>
      <c r="B37" s="20"/>
      <c r="C37" s="24"/>
      <c r="D37" s="24"/>
      <c r="E37" s="24"/>
      <c r="F37" s="24"/>
      <c r="G37" s="26" t="s">
        <v>55</v>
      </c>
    </row>
    <row r="38" spans="1:7" ht="15.95" customHeight="1" x14ac:dyDescent="0.2">
      <c r="A38" s="20" t="s">
        <v>22</v>
      </c>
      <c r="B38" s="20"/>
      <c r="C38" s="24"/>
      <c r="D38" s="24"/>
      <c r="E38" s="24"/>
      <c r="F38" s="24"/>
      <c r="G38" s="26" t="s">
        <v>87</v>
      </c>
    </row>
    <row r="39" spans="1:7" ht="15.95" customHeight="1" x14ac:dyDescent="0.2">
      <c r="A39" s="7"/>
      <c r="B39" s="40" t="s">
        <v>7</v>
      </c>
      <c r="C39" s="6">
        <f>SUM(C8:C38)</f>
        <v>27911069</v>
      </c>
      <c r="D39" s="6">
        <f>SUM(D8:D38)</f>
        <v>25000000</v>
      </c>
      <c r="E39" s="6">
        <f>SUM(E8:E38)</f>
        <v>23500000</v>
      </c>
      <c r="F39" s="6"/>
      <c r="G39" s="5"/>
    </row>
    <row r="40" spans="1:7" ht="12.95" customHeight="1" x14ac:dyDescent="0.2"/>
    <row r="41" spans="1:7" ht="12.95" customHeight="1" x14ac:dyDescent="0.2">
      <c r="A41" s="8" t="s">
        <v>23</v>
      </c>
      <c r="G41" s="41"/>
    </row>
    <row r="42" spans="1:7" x14ac:dyDescent="0.2">
      <c r="A42" s="44" t="s">
        <v>103</v>
      </c>
    </row>
  </sheetData>
  <phoneticPr fontId="0" type="noConversion"/>
  <pageMargins left="0" right="0" top="0" bottom="0" header="0" footer="0"/>
  <pageSetup paperSize="5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view="pageBreakPreview" zoomScale="55" zoomScaleNormal="55" zoomScaleSheetLayoutView="55" workbookViewId="0">
      <selection activeCell="G14" sqref="G14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91</v>
      </c>
      <c r="B2" s="37"/>
      <c r="C2" s="37"/>
      <c r="D2" s="37"/>
      <c r="E2" s="37"/>
      <c r="F2" s="37"/>
      <c r="G2" s="38" t="s">
        <v>57</v>
      </c>
      <c r="H2" s="39" t="s">
        <v>125</v>
      </c>
      <c r="I2" s="39"/>
      <c r="J2" s="39"/>
    </row>
    <row r="3" spans="1:10" ht="12.95" customHeight="1" x14ac:dyDescent="0.2">
      <c r="A3" s="37" t="s">
        <v>86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105</v>
      </c>
      <c r="C4" s="31"/>
      <c r="D4" s="32"/>
      <c r="E4" s="30" t="s">
        <v>109</v>
      </c>
      <c r="F4" s="31"/>
      <c r="G4" s="32"/>
      <c r="H4" s="30" t="s">
        <v>108</v>
      </c>
      <c r="I4" s="31"/>
      <c r="J4" s="32"/>
    </row>
    <row r="5" spans="1:10" ht="16.5" customHeight="1" x14ac:dyDescent="0.2">
      <c r="A5" s="14"/>
      <c r="B5" s="33" t="s">
        <v>88</v>
      </c>
      <c r="C5" s="34"/>
      <c r="D5" s="34"/>
      <c r="E5" s="33" t="s">
        <v>58</v>
      </c>
      <c r="F5" s="34"/>
      <c r="G5" s="34"/>
      <c r="H5" s="33" t="s">
        <v>89</v>
      </c>
      <c r="I5" s="34"/>
      <c r="J5" s="36"/>
    </row>
    <row r="6" spans="1:10" ht="12.95" customHeight="1" x14ac:dyDescent="0.2">
      <c r="A6" s="11" t="s">
        <v>92</v>
      </c>
      <c r="B6" s="35" t="s">
        <v>60</v>
      </c>
      <c r="C6" s="35" t="s">
        <v>61</v>
      </c>
      <c r="D6" s="35" t="s">
        <v>62</v>
      </c>
      <c r="E6" s="35" t="s">
        <v>60</v>
      </c>
      <c r="F6" s="35" t="s">
        <v>61</v>
      </c>
      <c r="G6" s="35" t="s">
        <v>62</v>
      </c>
      <c r="H6" s="35" t="s">
        <v>60</v>
      </c>
      <c r="I6" s="35" t="s">
        <v>61</v>
      </c>
      <c r="J6" s="35" t="s">
        <v>62</v>
      </c>
    </row>
    <row r="7" spans="1:10" ht="12.95" customHeight="1" x14ac:dyDescent="0.2">
      <c r="A7" s="11" t="s">
        <v>59</v>
      </c>
      <c r="B7" s="49" t="s">
        <v>118</v>
      </c>
      <c r="C7" s="49" t="s">
        <v>119</v>
      </c>
      <c r="D7" s="49" t="s">
        <v>120</v>
      </c>
      <c r="E7" s="49" t="s">
        <v>118</v>
      </c>
      <c r="F7" s="49" t="s">
        <v>119</v>
      </c>
      <c r="G7" s="49" t="s">
        <v>120</v>
      </c>
      <c r="H7" s="49" t="s">
        <v>118</v>
      </c>
      <c r="I7" s="49" t="s">
        <v>119</v>
      </c>
      <c r="J7" s="49" t="s">
        <v>120</v>
      </c>
    </row>
    <row r="8" spans="1:10" ht="12.95" customHeight="1" x14ac:dyDescent="0.2">
      <c r="A8" s="14"/>
      <c r="B8" s="50"/>
      <c r="C8" s="50"/>
      <c r="D8" s="50"/>
      <c r="E8" s="50"/>
      <c r="F8" s="50"/>
      <c r="G8" s="50"/>
      <c r="H8" s="50"/>
      <c r="I8" s="50"/>
      <c r="J8" s="50"/>
    </row>
    <row r="9" spans="1:10" ht="23.1" customHeight="1" x14ac:dyDescent="0.2">
      <c r="A9" s="29" t="s">
        <v>63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65</v>
      </c>
      <c r="B11" s="48">
        <v>23816061.240000002</v>
      </c>
      <c r="C11" s="48"/>
      <c r="D11" s="48"/>
      <c r="E11" s="17">
        <v>23000000</v>
      </c>
      <c r="F11" s="17"/>
      <c r="G11" s="17"/>
      <c r="H11" s="48">
        <f>'BOR-13'!E9</f>
        <v>21257043</v>
      </c>
      <c r="I11" s="48"/>
      <c r="J11" s="48"/>
    </row>
    <row r="12" spans="1:10" ht="23.1" customHeight="1" x14ac:dyDescent="0.2">
      <c r="A12" s="15" t="s">
        <v>66</v>
      </c>
      <c r="B12" s="48"/>
      <c r="C12" s="48"/>
      <c r="D12" s="48"/>
      <c r="E12" s="17"/>
      <c r="F12" s="17"/>
      <c r="G12" s="17"/>
      <c r="H12" s="48"/>
      <c r="I12" s="48"/>
      <c r="J12" s="48"/>
    </row>
    <row r="13" spans="1:10" ht="23.1" customHeight="1" x14ac:dyDescent="0.2">
      <c r="A13" s="15" t="s">
        <v>67</v>
      </c>
      <c r="B13" s="48"/>
      <c r="C13" s="48">
        <v>8277495.3119999971</v>
      </c>
      <c r="D13" s="48">
        <v>435657.64799999987</v>
      </c>
      <c r="E13" s="17"/>
      <c r="F13" s="17">
        <v>1145000</v>
      </c>
      <c r="G13" s="17">
        <v>60000</v>
      </c>
      <c r="H13" s="48"/>
      <c r="I13" s="48">
        <f>'BOR-13'!E18</f>
        <v>1299427.0999999999</v>
      </c>
      <c r="J13" s="48">
        <f>'BOR-13'!E19</f>
        <v>68390.90000000014</v>
      </c>
    </row>
    <row r="14" spans="1:10" ht="23.1" customHeight="1" x14ac:dyDescent="0.2">
      <c r="A14" s="29" t="s">
        <v>68</v>
      </c>
      <c r="B14" s="18">
        <f t="shared" ref="B14:J14" si="0">SUM(B11:B13)</f>
        <v>23816061.240000002</v>
      </c>
      <c r="C14" s="18">
        <f t="shared" si="0"/>
        <v>8277495.3119999971</v>
      </c>
      <c r="D14" s="18">
        <f t="shared" si="0"/>
        <v>435657.64799999987</v>
      </c>
      <c r="E14" s="18">
        <f t="shared" si="0"/>
        <v>23000000</v>
      </c>
      <c r="F14" s="18">
        <f t="shared" si="0"/>
        <v>1145000</v>
      </c>
      <c r="G14" s="18">
        <f t="shared" si="0"/>
        <v>60000</v>
      </c>
      <c r="H14" s="18">
        <f t="shared" si="0"/>
        <v>21257043</v>
      </c>
      <c r="I14" s="18">
        <f t="shared" si="0"/>
        <v>1299427.0999999999</v>
      </c>
      <c r="J14" s="18">
        <f t="shared" si="0"/>
        <v>68390.90000000014</v>
      </c>
    </row>
    <row r="15" spans="1:10" ht="23.1" customHeight="1" x14ac:dyDescent="0.2">
      <c r="A15" s="29" t="s">
        <v>69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70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">
      <c r="A17" s="15" t="s">
        <v>71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">
      <c r="A18" s="15" t="s">
        <v>72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">
      <c r="A19" s="29" t="s">
        <v>73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75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76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">
      <c r="A23" s="15" t="s">
        <v>77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78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79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80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81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82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83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85</v>
      </c>
      <c r="B31" s="18">
        <f t="shared" ref="B31:J31" si="4">SUM(+B30+B29+B25+B20+B19+B14)</f>
        <v>23816061.240000002</v>
      </c>
      <c r="C31" s="18">
        <f t="shared" si="4"/>
        <v>8277495.3119999971</v>
      </c>
      <c r="D31" s="18">
        <f t="shared" si="4"/>
        <v>435657.64799999987</v>
      </c>
      <c r="E31" s="18">
        <f t="shared" si="4"/>
        <v>23000000</v>
      </c>
      <c r="F31" s="18">
        <f t="shared" si="4"/>
        <v>1145000</v>
      </c>
      <c r="G31" s="18">
        <f t="shared" si="4"/>
        <v>60000</v>
      </c>
      <c r="H31" s="18">
        <f t="shared" si="4"/>
        <v>21257043</v>
      </c>
      <c r="I31" s="18">
        <f t="shared" si="4"/>
        <v>1299427.0999999999</v>
      </c>
      <c r="J31" s="18">
        <f t="shared" si="4"/>
        <v>68390.90000000014</v>
      </c>
    </row>
    <row r="33" spans="1:11" ht="15.75" x14ac:dyDescent="0.25">
      <c r="A33" s="42" t="s">
        <v>90</v>
      </c>
      <c r="J33" s="41"/>
    </row>
    <row r="34" spans="1:11" ht="15.75" x14ac:dyDescent="0.25">
      <c r="A34" s="43" t="s">
        <v>95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honeticPr fontId="7" type="noConversion"/>
  <pageMargins left="0" right="0" top="0" bottom="0" header="0" footer="0"/>
  <pageSetup paperSize="5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501E8-D91D-4830-88A4-A0617C1F5569}">
  <sheetPr>
    <pageSetUpPr fitToPage="1"/>
  </sheetPr>
  <dimension ref="A1:K34"/>
  <sheetViews>
    <sheetView view="pageBreakPreview" zoomScale="55" zoomScaleNormal="55" zoomScaleSheetLayoutView="55" workbookViewId="0">
      <selection activeCell="H2" sqref="H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91</v>
      </c>
      <c r="B2" s="37"/>
      <c r="C2" s="37"/>
      <c r="D2" s="37"/>
      <c r="E2" s="37"/>
      <c r="F2" s="37"/>
      <c r="G2" s="38" t="s">
        <v>57</v>
      </c>
      <c r="H2" s="39" t="s">
        <v>125</v>
      </c>
      <c r="I2" s="39"/>
      <c r="J2" s="39"/>
    </row>
    <row r="3" spans="1:10" ht="12.95" customHeight="1" x14ac:dyDescent="0.2">
      <c r="A3" s="37" t="s">
        <v>86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105</v>
      </c>
      <c r="C4" s="31"/>
      <c r="D4" s="32"/>
      <c r="E4" s="30" t="s">
        <v>109</v>
      </c>
      <c r="F4" s="31"/>
      <c r="G4" s="32"/>
      <c r="H4" s="30" t="s">
        <v>108</v>
      </c>
      <c r="I4" s="31"/>
      <c r="J4" s="32"/>
    </row>
    <row r="5" spans="1:10" ht="16.5" customHeight="1" x14ac:dyDescent="0.2">
      <c r="A5" s="14"/>
      <c r="B5" s="33" t="s">
        <v>88</v>
      </c>
      <c r="C5" s="34"/>
      <c r="D5" s="34"/>
      <c r="E5" s="33" t="s">
        <v>58</v>
      </c>
      <c r="F5" s="34"/>
      <c r="G5" s="34"/>
      <c r="H5" s="33" t="s">
        <v>89</v>
      </c>
      <c r="I5" s="34"/>
      <c r="J5" s="36"/>
    </row>
    <row r="6" spans="1:10" ht="12.95" customHeight="1" x14ac:dyDescent="0.2">
      <c r="A6" s="11" t="s">
        <v>92</v>
      </c>
      <c r="B6" s="35" t="s">
        <v>60</v>
      </c>
      <c r="C6" s="35" t="s">
        <v>61</v>
      </c>
      <c r="D6" s="35" t="s">
        <v>62</v>
      </c>
      <c r="E6" s="35" t="s">
        <v>60</v>
      </c>
      <c r="F6" s="35" t="s">
        <v>61</v>
      </c>
      <c r="G6" s="35" t="s">
        <v>62</v>
      </c>
      <c r="H6" s="35" t="s">
        <v>60</v>
      </c>
      <c r="I6" s="35" t="s">
        <v>61</v>
      </c>
      <c r="J6" s="35" t="s">
        <v>62</v>
      </c>
    </row>
    <row r="7" spans="1:10" ht="12.95" customHeight="1" x14ac:dyDescent="0.2">
      <c r="A7" s="11" t="s">
        <v>59</v>
      </c>
      <c r="B7" s="51" t="s">
        <v>121</v>
      </c>
      <c r="C7" s="51" t="s">
        <v>122</v>
      </c>
      <c r="D7" s="51" t="s">
        <v>116</v>
      </c>
      <c r="E7" s="51" t="s">
        <v>121</v>
      </c>
      <c r="F7" s="51" t="s">
        <v>122</v>
      </c>
      <c r="G7" s="51" t="s">
        <v>116</v>
      </c>
      <c r="H7" s="51" t="s">
        <v>121</v>
      </c>
      <c r="I7" s="51" t="s">
        <v>122</v>
      </c>
      <c r="J7" s="51" t="s">
        <v>116</v>
      </c>
    </row>
    <row r="8" spans="1:10" ht="12.95" customHeight="1" x14ac:dyDescent="0.2">
      <c r="A8" s="14"/>
      <c r="B8" s="52"/>
      <c r="C8" s="52" t="s">
        <v>122</v>
      </c>
      <c r="D8" s="52" t="s">
        <v>116</v>
      </c>
      <c r="E8" s="52"/>
      <c r="F8" s="52" t="s">
        <v>122</v>
      </c>
      <c r="G8" s="52" t="s">
        <v>116</v>
      </c>
      <c r="H8" s="52"/>
      <c r="I8" s="52" t="s">
        <v>122</v>
      </c>
      <c r="J8" s="52" t="s">
        <v>116</v>
      </c>
    </row>
    <row r="9" spans="1:10" ht="23.1" customHeight="1" x14ac:dyDescent="0.2">
      <c r="A9" s="29" t="s">
        <v>63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65</v>
      </c>
      <c r="B11" s="48"/>
      <c r="C11" s="48"/>
      <c r="D11" s="48"/>
      <c r="E11" s="17"/>
      <c r="F11" s="17"/>
      <c r="G11" s="17"/>
      <c r="H11" s="48"/>
      <c r="I11" s="48"/>
      <c r="J11" s="48"/>
    </row>
    <row r="12" spans="1:10" ht="23.1" customHeight="1" x14ac:dyDescent="0.2">
      <c r="A12" s="15" t="s">
        <v>66</v>
      </c>
      <c r="B12" s="48"/>
      <c r="C12" s="48"/>
      <c r="D12" s="48"/>
      <c r="E12" s="17"/>
      <c r="F12" s="17"/>
      <c r="G12" s="17"/>
      <c r="H12" s="48"/>
      <c r="I12" s="48"/>
      <c r="J12" s="48"/>
    </row>
    <row r="13" spans="1:10" ht="23.1" customHeight="1" x14ac:dyDescent="0.2">
      <c r="A13" s="15" t="s">
        <v>67</v>
      </c>
      <c r="B13" s="48"/>
      <c r="C13" s="48">
        <f>'BOR-13'!C29</f>
        <v>82390</v>
      </c>
      <c r="D13" s="48"/>
      <c r="E13" s="17"/>
      <c r="F13" s="17">
        <v>740000</v>
      </c>
      <c r="G13" s="17"/>
      <c r="H13" s="48"/>
      <c r="I13" s="48">
        <f>'BOR-13'!E29</f>
        <v>813879.2699999999</v>
      </c>
      <c r="J13" s="48"/>
    </row>
    <row r="14" spans="1:10" ht="23.1" customHeight="1" x14ac:dyDescent="0.2">
      <c r="A14" s="29" t="s">
        <v>68</v>
      </c>
      <c r="B14" s="18">
        <f t="shared" ref="B14:J14" si="0">SUM(B11:B13)</f>
        <v>0</v>
      </c>
      <c r="C14" s="18">
        <f t="shared" si="0"/>
        <v>82390</v>
      </c>
      <c r="D14" s="18">
        <f t="shared" si="0"/>
        <v>0</v>
      </c>
      <c r="E14" s="18">
        <f t="shared" si="0"/>
        <v>0</v>
      </c>
      <c r="F14" s="18">
        <f t="shared" si="0"/>
        <v>740000</v>
      </c>
      <c r="G14" s="18">
        <f t="shared" si="0"/>
        <v>0</v>
      </c>
      <c r="H14" s="18">
        <f t="shared" si="0"/>
        <v>0</v>
      </c>
      <c r="I14" s="18">
        <f t="shared" si="0"/>
        <v>813879.2699999999</v>
      </c>
      <c r="J14" s="18">
        <f t="shared" si="0"/>
        <v>0</v>
      </c>
    </row>
    <row r="15" spans="1:10" ht="23.1" customHeight="1" x14ac:dyDescent="0.2">
      <c r="A15" s="29" t="s">
        <v>69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70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">
      <c r="A17" s="15" t="s">
        <v>71</v>
      </c>
      <c r="B17" s="17">
        <f>'BOR-13'!C28</f>
        <v>32852</v>
      </c>
      <c r="C17" s="17"/>
      <c r="D17" s="17">
        <f>'BOR-13'!C30</f>
        <v>15400</v>
      </c>
      <c r="E17" s="17"/>
      <c r="F17" s="17"/>
      <c r="G17" s="17"/>
      <c r="H17" s="17">
        <f>'BOR-13'!E28</f>
        <v>35005.56</v>
      </c>
      <c r="I17" s="17"/>
      <c r="J17" s="17">
        <f>'BOR-13'!E30</f>
        <v>26254.17</v>
      </c>
    </row>
    <row r="18" spans="1:10" ht="23.1" customHeight="1" x14ac:dyDescent="0.2">
      <c r="A18" s="15" t="s">
        <v>72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">
      <c r="A19" s="29" t="s">
        <v>73</v>
      </c>
      <c r="B19" s="18">
        <f t="shared" ref="B19:J19" si="1">SUM(B16:B18)</f>
        <v>32852</v>
      </c>
      <c r="C19" s="18">
        <f t="shared" si="1"/>
        <v>0</v>
      </c>
      <c r="D19" s="18">
        <f t="shared" si="1"/>
        <v>15400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35005.56</v>
      </c>
      <c r="I19" s="18">
        <f t="shared" si="1"/>
        <v>0</v>
      </c>
      <c r="J19" s="18">
        <f t="shared" si="1"/>
        <v>26254.17</v>
      </c>
    </row>
    <row r="20" spans="1:10" ht="23.1" customHeight="1" x14ac:dyDescent="0.2">
      <c r="A20" s="15" t="s">
        <v>74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75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76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">
      <c r="A23" s="15" t="s">
        <v>77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78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79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80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81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82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83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85</v>
      </c>
      <c r="B31" s="18">
        <f t="shared" ref="B31:J31" si="4">SUM(+B30+B29+B25+B20+B19+B14)</f>
        <v>32852</v>
      </c>
      <c r="C31" s="18">
        <f t="shared" si="4"/>
        <v>82390</v>
      </c>
      <c r="D31" s="18">
        <f t="shared" si="4"/>
        <v>15400</v>
      </c>
      <c r="E31" s="18">
        <f t="shared" si="4"/>
        <v>0</v>
      </c>
      <c r="F31" s="18">
        <f t="shared" si="4"/>
        <v>740000</v>
      </c>
      <c r="G31" s="18">
        <f t="shared" si="4"/>
        <v>0</v>
      </c>
      <c r="H31" s="18">
        <f t="shared" si="4"/>
        <v>35005.56</v>
      </c>
      <c r="I31" s="18">
        <f t="shared" si="4"/>
        <v>813879.2699999999</v>
      </c>
      <c r="J31" s="18">
        <f t="shared" si="4"/>
        <v>26254.17</v>
      </c>
    </row>
    <row r="33" spans="1:11" ht="15.75" x14ac:dyDescent="0.25">
      <c r="A33" s="42" t="s">
        <v>90</v>
      </c>
      <c r="J33" s="41"/>
    </row>
    <row r="34" spans="1:11" ht="15.75" x14ac:dyDescent="0.25">
      <c r="A34" s="43" t="s">
        <v>95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0"/>
  <sheetViews>
    <sheetView tabSelected="1" view="pageBreakPreview" zoomScale="70" zoomScaleNormal="55" zoomScaleSheetLayoutView="70" workbookViewId="0">
      <selection activeCell="D1" sqref="D1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40.85546875" style="1" customWidth="1"/>
    <col min="5" max="16384" width="12.7109375" style="1"/>
  </cols>
  <sheetData>
    <row r="1" spans="1:4" ht="15.75" x14ac:dyDescent="0.25">
      <c r="A1" s="43" t="s">
        <v>8</v>
      </c>
      <c r="B1" s="37"/>
      <c r="C1" s="38" t="s">
        <v>126</v>
      </c>
      <c r="D1" s="53" t="s">
        <v>125</v>
      </c>
    </row>
    <row r="2" spans="1:4" ht="15.75" x14ac:dyDescent="0.25">
      <c r="A2" s="43" t="s">
        <v>94</v>
      </c>
      <c r="B2" s="37"/>
    </row>
    <row r="3" spans="1:4" ht="15.75" x14ac:dyDescent="0.25">
      <c r="A3" s="43" t="s">
        <v>96</v>
      </c>
      <c r="B3" s="37"/>
      <c r="D3" s="12"/>
    </row>
    <row r="4" spans="1:4" ht="12.95" customHeight="1" x14ac:dyDescent="0.2">
      <c r="A4" s="2"/>
      <c r="B4" s="9" t="s">
        <v>108</v>
      </c>
      <c r="C4" s="9" t="s">
        <v>108</v>
      </c>
      <c r="D4" s="9" t="s">
        <v>108</v>
      </c>
    </row>
    <row r="5" spans="1:4" ht="12.95" customHeight="1" x14ac:dyDescent="0.2">
      <c r="A5" s="11"/>
      <c r="B5" s="10" t="s">
        <v>29</v>
      </c>
      <c r="C5" s="10" t="s">
        <v>97</v>
      </c>
      <c r="D5" s="10" t="s">
        <v>99</v>
      </c>
    </row>
    <row r="6" spans="1:4" ht="12.95" customHeight="1" x14ac:dyDescent="0.2">
      <c r="A6" s="11" t="s">
        <v>29</v>
      </c>
      <c r="B6" s="10" t="s">
        <v>5</v>
      </c>
      <c r="C6" s="10" t="s">
        <v>101</v>
      </c>
      <c r="D6" s="10" t="s">
        <v>101</v>
      </c>
    </row>
    <row r="7" spans="1:4" ht="18" customHeight="1" x14ac:dyDescent="0.2">
      <c r="A7" s="11" t="s">
        <v>28</v>
      </c>
      <c r="B7" s="10" t="s">
        <v>0</v>
      </c>
      <c r="C7" s="10" t="s">
        <v>98</v>
      </c>
      <c r="D7" s="10" t="s">
        <v>100</v>
      </c>
    </row>
    <row r="8" spans="1:4" ht="15.95" customHeight="1" x14ac:dyDescent="0.2">
      <c r="A8" s="23" t="s">
        <v>106</v>
      </c>
      <c r="B8" s="16"/>
      <c r="C8" s="16"/>
      <c r="D8" s="16"/>
    </row>
    <row r="9" spans="1:4" ht="15.95" customHeight="1" x14ac:dyDescent="0.2">
      <c r="A9" s="20" t="s">
        <v>10</v>
      </c>
      <c r="B9" s="24">
        <v>21257043</v>
      </c>
      <c r="C9" s="46">
        <v>1</v>
      </c>
      <c r="D9" s="24"/>
    </row>
    <row r="10" spans="1:4" ht="15.95" customHeight="1" x14ac:dyDescent="0.2">
      <c r="A10" s="20" t="s">
        <v>11</v>
      </c>
      <c r="B10" s="24"/>
      <c r="C10" s="24"/>
      <c r="D10" s="24"/>
    </row>
    <row r="11" spans="1:4" ht="15.95" customHeight="1" x14ac:dyDescent="0.2">
      <c r="A11" s="20" t="s">
        <v>12</v>
      </c>
      <c r="B11" s="24"/>
      <c r="C11" s="24"/>
      <c r="D11" s="24"/>
    </row>
    <row r="12" spans="1:4" ht="15.95" customHeight="1" x14ac:dyDescent="0.2">
      <c r="A12" s="20" t="s">
        <v>13</v>
      </c>
      <c r="B12" s="24"/>
      <c r="C12" s="24"/>
      <c r="D12" s="24"/>
    </row>
    <row r="13" spans="1:4" ht="15.95" customHeight="1" x14ac:dyDescent="0.2">
      <c r="A13" s="20" t="s">
        <v>14</v>
      </c>
      <c r="B13" s="24"/>
      <c r="C13" s="24"/>
      <c r="D13" s="24"/>
    </row>
    <row r="14" spans="1:4" ht="15.95" customHeight="1" x14ac:dyDescent="0.2">
      <c r="A14" s="20" t="s">
        <v>15</v>
      </c>
      <c r="B14" s="24"/>
      <c r="C14" s="24"/>
      <c r="D14" s="24"/>
    </row>
    <row r="15" spans="1:4" ht="15.95" customHeight="1" x14ac:dyDescent="0.2">
      <c r="A15" s="20" t="s">
        <v>16</v>
      </c>
      <c r="B15" s="24"/>
      <c r="C15" s="24"/>
      <c r="D15" s="24"/>
    </row>
    <row r="16" spans="1:4" ht="15.95" customHeight="1" x14ac:dyDescent="0.2">
      <c r="A16" s="20" t="s">
        <v>17</v>
      </c>
      <c r="B16" s="24"/>
      <c r="C16" s="24"/>
      <c r="D16" s="24"/>
    </row>
    <row r="17" spans="1:4" ht="15.95" customHeight="1" x14ac:dyDescent="0.2">
      <c r="A17" s="27" t="s">
        <v>18</v>
      </c>
      <c r="B17" s="16"/>
      <c r="C17" s="16"/>
      <c r="D17" s="16"/>
    </row>
    <row r="18" spans="1:4" ht="15.95" customHeight="1" x14ac:dyDescent="0.2">
      <c r="A18" s="20" t="s">
        <v>110</v>
      </c>
      <c r="B18" s="24">
        <v>1299427.0999999999</v>
      </c>
      <c r="C18" s="46">
        <v>1</v>
      </c>
      <c r="D18" s="24"/>
    </row>
    <row r="19" spans="1:4" ht="15.95" customHeight="1" x14ac:dyDescent="0.2">
      <c r="A19" s="20" t="s">
        <v>111</v>
      </c>
      <c r="B19" s="24">
        <v>68390.90000000014</v>
      </c>
      <c r="C19" s="46">
        <v>1</v>
      </c>
      <c r="D19" s="24"/>
    </row>
    <row r="20" spans="1:4" ht="15.95" customHeight="1" x14ac:dyDescent="0.2">
      <c r="A20" s="28" t="s">
        <v>20</v>
      </c>
      <c r="B20" s="16"/>
      <c r="C20" s="16"/>
      <c r="D20" s="16"/>
    </row>
    <row r="21" spans="1:4" ht="15.95" customHeight="1" x14ac:dyDescent="0.2">
      <c r="A21" s="20" t="s">
        <v>19</v>
      </c>
      <c r="B21" s="24"/>
      <c r="C21" s="24"/>
      <c r="D21" s="24"/>
    </row>
    <row r="22" spans="1:4" ht="15.95" customHeight="1" x14ac:dyDescent="0.2">
      <c r="A22" s="20" t="s">
        <v>19</v>
      </c>
      <c r="B22" s="24"/>
      <c r="C22" s="24"/>
      <c r="D22" s="24"/>
    </row>
    <row r="23" spans="1:4" ht="15.95" customHeight="1" x14ac:dyDescent="0.2">
      <c r="A23" s="28" t="s">
        <v>24</v>
      </c>
      <c r="B23" s="16"/>
      <c r="C23" s="16"/>
      <c r="D23" s="16"/>
    </row>
    <row r="24" spans="1:4" ht="15.95" customHeight="1" x14ac:dyDescent="0.2">
      <c r="A24" s="20" t="s">
        <v>19</v>
      </c>
      <c r="B24" s="24"/>
      <c r="C24" s="24"/>
      <c r="D24" s="24"/>
    </row>
    <row r="25" spans="1:4" ht="15.95" customHeight="1" x14ac:dyDescent="0.2">
      <c r="A25" s="20" t="s">
        <v>19</v>
      </c>
      <c r="B25" s="24"/>
      <c r="C25" s="24"/>
      <c r="D25" s="24"/>
    </row>
    <row r="26" spans="1:4" ht="15.95" customHeight="1" x14ac:dyDescent="0.2">
      <c r="A26" s="28" t="s">
        <v>21</v>
      </c>
      <c r="B26" s="16"/>
      <c r="C26" s="16"/>
      <c r="D26" s="16"/>
    </row>
    <row r="27" spans="1:4" ht="15.95" customHeight="1" x14ac:dyDescent="0.2">
      <c r="A27" s="20" t="s">
        <v>123</v>
      </c>
      <c r="B27" s="24">
        <v>35005.56</v>
      </c>
      <c r="C27" s="46">
        <v>1</v>
      </c>
      <c r="D27" s="24"/>
    </row>
    <row r="28" spans="1:4" ht="15.95" customHeight="1" x14ac:dyDescent="0.2">
      <c r="A28" s="20" t="s">
        <v>124</v>
      </c>
      <c r="B28" s="24">
        <v>813879.2699999999</v>
      </c>
      <c r="C28" s="46">
        <v>1</v>
      </c>
      <c r="D28" s="24"/>
    </row>
    <row r="29" spans="1:4" ht="15.95" customHeight="1" x14ac:dyDescent="0.2">
      <c r="A29" s="20" t="s">
        <v>112</v>
      </c>
      <c r="B29" s="24">
        <v>26254.17</v>
      </c>
      <c r="C29" s="46">
        <v>1</v>
      </c>
      <c r="D29" s="24"/>
    </row>
    <row r="30" spans="1:4" ht="15.95" customHeight="1" x14ac:dyDescent="0.2">
      <c r="A30" s="28" t="s">
        <v>25</v>
      </c>
      <c r="B30" s="16"/>
      <c r="C30" s="16"/>
      <c r="D30" s="16"/>
    </row>
    <row r="31" spans="1:4" ht="15.95" customHeight="1" x14ac:dyDescent="0.2">
      <c r="A31" s="20" t="s">
        <v>22</v>
      </c>
      <c r="B31" s="24"/>
      <c r="C31" s="24"/>
      <c r="D31" s="24"/>
    </row>
    <row r="32" spans="1:4" ht="15.95" customHeight="1" x14ac:dyDescent="0.2">
      <c r="A32" s="20" t="s">
        <v>22</v>
      </c>
      <c r="B32" s="24"/>
      <c r="C32" s="24"/>
      <c r="D32" s="24"/>
    </row>
    <row r="33" spans="1:4" ht="15.95" customHeight="1" x14ac:dyDescent="0.2">
      <c r="A33" s="20" t="s">
        <v>22</v>
      </c>
      <c r="B33" s="24"/>
      <c r="C33" s="24"/>
      <c r="D33" s="24"/>
    </row>
    <row r="34" spans="1:4" ht="15.95" customHeight="1" x14ac:dyDescent="0.2">
      <c r="A34" s="20" t="s">
        <v>22</v>
      </c>
      <c r="B34" s="24"/>
      <c r="C34" s="24"/>
      <c r="D34" s="24"/>
    </row>
    <row r="35" spans="1:4" ht="15.95" customHeight="1" x14ac:dyDescent="0.2">
      <c r="A35" s="20" t="s">
        <v>22</v>
      </c>
      <c r="B35" s="24"/>
      <c r="C35" s="24"/>
      <c r="D35" s="24"/>
    </row>
    <row r="36" spans="1:4" ht="15.95" customHeight="1" x14ac:dyDescent="0.2">
      <c r="A36" s="20" t="s">
        <v>22</v>
      </c>
      <c r="B36" s="24"/>
      <c r="C36" s="24"/>
      <c r="D36" s="24"/>
    </row>
    <row r="37" spans="1:4" ht="15.95" customHeight="1" x14ac:dyDescent="0.2">
      <c r="A37" s="20" t="s">
        <v>22</v>
      </c>
      <c r="B37" s="24"/>
      <c r="C37" s="24"/>
      <c r="D37" s="24"/>
    </row>
    <row r="38" spans="1:4" ht="15.95" customHeight="1" x14ac:dyDescent="0.2">
      <c r="A38" s="7"/>
      <c r="B38" s="6">
        <f>SUM(B8:B37)</f>
        <v>23500000</v>
      </c>
      <c r="C38" s="6">
        <f>SUM(C8:C37)</f>
        <v>6</v>
      </c>
      <c r="D38" s="6">
        <f>SUM(D8:D37)</f>
        <v>0</v>
      </c>
    </row>
    <row r="39" spans="1:4" ht="12.95" customHeight="1" x14ac:dyDescent="0.2"/>
    <row r="40" spans="1:4" ht="12.95" customHeight="1" x14ac:dyDescent="0.2">
      <c r="A40" s="8" t="s">
        <v>107</v>
      </c>
    </row>
  </sheetData>
  <phoneticPr fontId="7" type="noConversion"/>
  <pageMargins left="0.7" right="0.7" top="0.75" bottom="0.75" header="0.3" footer="0.3"/>
  <pageSetup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8462de7-437e-4c5a-bbf6-8b459826f2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31C88AA08A4CB355DAB3B4F79057" ma:contentTypeVersion="18" ma:contentTypeDescription="Create a new document." ma:contentTypeScope="" ma:versionID="1578e2add581b3769675f6abb4b1ee57">
  <xsd:schema xmlns:xsd="http://www.w3.org/2001/XMLSchema" xmlns:xs="http://www.w3.org/2001/XMLSchema" xmlns:p="http://schemas.microsoft.com/office/2006/metadata/properties" xmlns:ns3="18462de7-437e-4c5a-bbf6-8b459826f2e6" xmlns:ns4="07098725-2dac-4236-b56a-9faaae6ebba3" targetNamespace="http://schemas.microsoft.com/office/2006/metadata/properties" ma:root="true" ma:fieldsID="891177e2d81990690b8cc9ab1b1b3392" ns3:_="" ns4:_="">
    <xsd:import namespace="18462de7-437e-4c5a-bbf6-8b459826f2e6"/>
    <xsd:import namespace="07098725-2dac-4236-b56a-9faaae6ebb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62de7-437e-4c5a-bbf6-8b459826f2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098725-2dac-4236-b56a-9faaae6ebb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2529B6-E341-43CB-AF92-52E1937EAD3C}">
  <ds:schemaRefs>
    <ds:schemaRef ds:uri="18462de7-437e-4c5a-bbf6-8b459826f2e6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07098725-2dac-4236-b56a-9faaae6ebba3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50A0385-6529-4E47-8476-2D082754E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E1FF01-F2B8-4F9B-B7A9-4A48BF2EA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62de7-437e-4c5a-bbf6-8b459826f2e6"/>
    <ds:schemaRef ds:uri="07098725-2dac-4236-b56a-9faaae6ebb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BOR-13</vt:lpstr>
      <vt:lpstr>BOR-13A</vt:lpstr>
      <vt:lpstr>BOR-13A (2)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Smith, Lyndra</cp:lastModifiedBy>
  <cp:lastPrinted>2024-09-20T19:26:23Z</cp:lastPrinted>
  <dcterms:created xsi:type="dcterms:W3CDTF">1999-07-28T19:54:49Z</dcterms:created>
  <dcterms:modified xsi:type="dcterms:W3CDTF">2024-09-20T19:26:24Z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0x010100190E31C88AA08A4CB355DAB3B4F79057</vt:lpwstr>
  </property>
</Properties>
</file>